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5" yWindow="510" windowWidth="19410" windowHeight="8940"/>
  </bookViews>
  <sheets>
    <sheet name="Результат 1" sheetId="1" r:id="rId1"/>
  </sheets>
  <calcPr calcId="125725"/>
</workbook>
</file>

<file path=xl/calcChain.xml><?xml version="1.0" encoding="utf-8"?>
<calcChain xmlns="http://schemas.openxmlformats.org/spreadsheetml/2006/main">
  <c r="N26" i="1"/>
  <c r="L26"/>
  <c r="O26" s="1"/>
  <c r="K26"/>
  <c r="M25"/>
  <c r="M24"/>
  <c r="M23"/>
  <c r="M22"/>
  <c r="M21"/>
  <c r="M20"/>
  <c r="M19"/>
  <c r="M18"/>
  <c r="M17"/>
  <c r="M16"/>
  <c r="M15"/>
  <c r="M14"/>
  <c r="M13"/>
  <c r="M12"/>
  <c r="M11"/>
  <c r="M10"/>
  <c r="M9"/>
  <c r="M8"/>
  <c r="M7"/>
  <c r="M6"/>
  <c r="M5"/>
  <c r="O5"/>
  <c r="O6"/>
  <c r="O7"/>
  <c r="O8"/>
  <c r="O9"/>
  <c r="O10"/>
  <c r="O11"/>
  <c r="O12"/>
  <c r="O13"/>
  <c r="O14"/>
  <c r="O16"/>
  <c r="O17"/>
  <c r="O18"/>
  <c r="O19"/>
  <c r="O20"/>
  <c r="O21"/>
  <c r="O22"/>
  <c r="O24"/>
  <c r="O25"/>
  <c r="M26" l="1"/>
</calcChain>
</file>

<file path=xl/sharedStrings.xml><?xml version="1.0" encoding="utf-8"?>
<sst xmlns="http://schemas.openxmlformats.org/spreadsheetml/2006/main" count="29" uniqueCount="29">
  <si>
    <t>Наименование</t>
  </si>
  <si>
    <t>% исполнения</t>
  </si>
  <si>
    <t>Муниципальная программа "Здравоохранение"</t>
  </si>
  <si>
    <t>Муниципальная программа "Культура"</t>
  </si>
  <si>
    <t>Муниципальная программа "Образование"</t>
  </si>
  <si>
    <t>Муниципальная программа "Социальная защита населения"</t>
  </si>
  <si>
    <t>Муниципальная программа "Спорт"</t>
  </si>
  <si>
    <t>Муниципальная программа "Развитие сельского хозяйства"</t>
  </si>
  <si>
    <t>Муниципальная программа "Экология и окружающая среда"</t>
  </si>
  <si>
    <t>Муниципальная программа "Безопасность и обеспечение безопасности жизнедеятельности населения"</t>
  </si>
  <si>
    <t>Муниципальная программа "Жилище"</t>
  </si>
  <si>
    <t>Муниципальная программа "Развитие инженерной инфраструктуры и энергоэффективности"</t>
  </si>
  <si>
    <t>Муниципальная программа "Предпринимательство"</t>
  </si>
  <si>
    <t>Муниципальная программа "Управление имуществом и муниципальными финансами"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</si>
  <si>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</si>
  <si>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Муниципальная программа "Развитие и функционирование дорожно-транспортного комплекса"</t>
  </si>
  <si>
    <t>Муниципальная программа "Цифровое муниципальное образование"</t>
  </si>
  <si>
    <t>Муниципальная программа "Архитектура и градостроительство"</t>
  </si>
  <si>
    <t>Муниципальная программа "Формирование современной комфортной городской среды"</t>
  </si>
  <si>
    <t>Муниципальная программа "Строительство объектов социальной инфраструктуры"</t>
  </si>
  <si>
    <t>Муниципальная программа "Переселение граждан из аварийного жилищного фонда"</t>
  </si>
  <si>
    <t>Руководство и управление в сфере установленных функций органов местного самоуправления</t>
  </si>
  <si>
    <t>Непрограммные расходы</t>
  </si>
  <si>
    <t>Итого:</t>
  </si>
  <si>
    <t>Фактически исполнено по состоянию на 01.10.2022, тыс. руб.</t>
  </si>
  <si>
    <r>
      <t xml:space="preserve">Сведения об исполнении бюджета муниципального образования по расходам в разрезе муниципальных программ в сравнении с запланированными значениями на соответствующий период (финансовый год) и в сравнении с соответствующим периодом прошлого года (по состоянию на </t>
    </r>
    <r>
      <rPr>
        <i/>
        <sz val="11"/>
        <color indexed="8"/>
        <rFont val="Times New Roman"/>
        <family val="1"/>
        <charset val="204"/>
      </rPr>
      <t>01.10.2023</t>
    </r>
    <r>
      <rPr>
        <b/>
        <sz val="11"/>
        <color indexed="8"/>
        <rFont val="Times New Roman"/>
        <family val="1"/>
        <charset val="204"/>
      </rPr>
      <t>)</t>
    </r>
  </si>
  <si>
    <t>Фактически исполнено по состоянию на 01.10.2023, тыс. руб.</t>
  </si>
  <si>
    <t>Темп роста к соответствующему периоду 2022 года, %</t>
  </si>
  <si>
    <t>Утвержденные бюджетные назначения на 2023год, 
тыс. руб.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</si>
</sst>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#,##0.0_ ;[Red]\-#,##0.0\ "/>
  </numFmts>
  <fonts count="9">
    <font>
      <sz val="11"/>
      <color indexed="8"/>
      <name val="Calibri"/>
      <family val="2"/>
      <scheme val="minor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1" xfId="0" applyNumberFormat="1" applyFont="1" applyBorder="1"/>
    <xf numFmtId="0" fontId="3" fillId="0" borderId="1" xfId="0" applyFont="1" applyBorder="1"/>
    <xf numFmtId="0" fontId="2" fillId="0" borderId="1" xfId="0" applyNumberFormat="1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center" wrapText="1"/>
    </xf>
    <xf numFmtId="0" fontId="0" fillId="0" borderId="1" xfId="0" applyBorder="1"/>
    <xf numFmtId="0" fontId="2" fillId="0" borderId="1" xfId="0" applyNumberFormat="1" applyFont="1" applyBorder="1"/>
    <xf numFmtId="0" fontId="2" fillId="0" borderId="1" xfId="0" applyNumberFormat="1" applyFont="1" applyBorder="1" applyAlignment="1">
      <alignment vertical="top"/>
    </xf>
    <xf numFmtId="0" fontId="2" fillId="0" borderId="1" xfId="0" applyNumberFormat="1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/>
    </xf>
    <xf numFmtId="164" fontId="2" fillId="2" borderId="2" xfId="0" applyNumberFormat="1" applyFont="1" applyFill="1" applyBorder="1" applyAlignment="1">
      <alignment vertical="center"/>
    </xf>
    <xf numFmtId="164" fontId="1" fillId="2" borderId="2" xfId="0" applyNumberFormat="1" applyFont="1" applyFill="1" applyBorder="1" applyAlignment="1">
      <alignment vertical="center"/>
    </xf>
    <xf numFmtId="165" fontId="2" fillId="2" borderId="2" xfId="0" applyNumberFormat="1" applyFont="1" applyFill="1" applyBorder="1" applyAlignment="1">
      <alignment vertical="center"/>
    </xf>
    <xf numFmtId="165" fontId="4" fillId="0" borderId="2" xfId="0" applyNumberFormat="1" applyFont="1" applyBorder="1" applyAlignment="1">
      <alignment vertical="center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/>
    </xf>
    <xf numFmtId="0" fontId="4" fillId="2" borderId="4" xfId="0" applyNumberFormat="1" applyFont="1" applyFill="1" applyBorder="1" applyAlignment="1">
      <alignment horizontal="left" vertical="center" wrapText="1"/>
    </xf>
    <xf numFmtId="0" fontId="4" fillId="2" borderId="5" xfId="0" applyNumberFormat="1" applyFont="1" applyFill="1" applyBorder="1" applyAlignment="1">
      <alignment horizontal="left" vertical="center" wrapText="1"/>
    </xf>
    <xf numFmtId="0" fontId="4" fillId="2" borderId="3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left" wrapText="1"/>
    </xf>
    <xf numFmtId="0" fontId="2" fillId="0" borderId="1" xfId="0" applyNumberFormat="1" applyFont="1" applyBorder="1" applyAlignment="1">
      <alignment horizontal="center" vertical="top" wrapText="1"/>
    </xf>
    <xf numFmtId="0" fontId="3" fillId="0" borderId="1" xfId="0" applyNumberFormat="1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center" wrapText="1"/>
    </xf>
    <xf numFmtId="0" fontId="3" fillId="0" borderId="1" xfId="0" applyNumberFormat="1" applyFont="1" applyBorder="1" applyAlignment="1">
      <alignment horizontal="center" wrapText="1"/>
    </xf>
    <xf numFmtId="0" fontId="7" fillId="0" borderId="0" xfId="0" applyNumberFormat="1" applyFont="1" applyAlignment="1">
      <alignment horizontal="center" wrapText="1"/>
    </xf>
    <xf numFmtId="0" fontId="4" fillId="2" borderId="4" xfId="0" applyNumberFormat="1" applyFont="1" applyFill="1" applyBorder="1" applyAlignment="1">
      <alignment horizontal="left" vertical="center"/>
    </xf>
    <xf numFmtId="0" fontId="4" fillId="2" borderId="5" xfId="0" applyNumberFormat="1" applyFont="1" applyFill="1" applyBorder="1" applyAlignment="1">
      <alignment horizontal="left" vertical="center"/>
    </xf>
    <xf numFmtId="0" fontId="4" fillId="2" borderId="3" xfId="0" applyNumberFormat="1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1"/>
  <sheetViews>
    <sheetView tabSelected="1" workbookViewId="0">
      <selection activeCell="K4" sqref="K4"/>
    </sheetView>
  </sheetViews>
  <sheetFormatPr defaultRowHeight="15"/>
  <cols>
    <col min="1" max="1" width="0.5703125" customWidth="1"/>
    <col min="2" max="2" width="0.140625" customWidth="1"/>
    <col min="3" max="3" width="3.42578125" customWidth="1"/>
    <col min="4" max="6" width="9.140625" customWidth="1"/>
    <col min="11" max="12" width="11.7109375" bestFit="1" customWidth="1"/>
    <col min="13" max="13" width="6.140625" customWidth="1"/>
    <col min="14" max="14" width="11.7109375" bestFit="1" customWidth="1"/>
    <col min="15" max="15" width="7.28515625" customWidth="1"/>
  </cols>
  <sheetData>
    <row r="1" spans="2:15" ht="40.9" customHeight="1">
      <c r="D1" s="27" t="s">
        <v>25</v>
      </c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</row>
    <row r="3" spans="2:15" ht="78" customHeight="1">
      <c r="B3" s="17" t="s">
        <v>0</v>
      </c>
      <c r="C3" s="17"/>
      <c r="D3" s="17"/>
      <c r="E3" s="17"/>
      <c r="F3" s="17"/>
      <c r="G3" s="17"/>
      <c r="H3" s="17"/>
      <c r="I3" s="17"/>
      <c r="J3" s="17"/>
      <c r="K3" s="9" t="s">
        <v>28</v>
      </c>
      <c r="L3" s="9" t="s">
        <v>26</v>
      </c>
      <c r="M3" s="9" t="s">
        <v>1</v>
      </c>
      <c r="N3" s="9" t="s">
        <v>24</v>
      </c>
      <c r="O3" s="9" t="s">
        <v>27</v>
      </c>
    </row>
    <row r="4" spans="2:15">
      <c r="B4" s="18">
        <v>1</v>
      </c>
      <c r="C4" s="18"/>
      <c r="D4" s="18"/>
      <c r="E4" s="18"/>
      <c r="F4" s="18"/>
      <c r="G4" s="18"/>
      <c r="H4" s="18"/>
      <c r="I4" s="18"/>
      <c r="J4" s="18"/>
      <c r="K4" s="11">
        <v>2</v>
      </c>
      <c r="L4" s="11">
        <v>3</v>
      </c>
      <c r="M4" s="11">
        <v>4</v>
      </c>
      <c r="N4" s="11">
        <v>3</v>
      </c>
      <c r="O4" s="12">
        <v>6</v>
      </c>
    </row>
    <row r="5" spans="2:15" ht="15" customHeight="1">
      <c r="B5" s="10"/>
      <c r="C5" s="19" t="s">
        <v>2</v>
      </c>
      <c r="D5" s="20"/>
      <c r="E5" s="20"/>
      <c r="F5" s="20"/>
      <c r="G5" s="20"/>
      <c r="H5" s="20"/>
      <c r="I5" s="20"/>
      <c r="J5" s="21"/>
      <c r="K5" s="15">
        <v>980</v>
      </c>
      <c r="L5" s="15">
        <v>70</v>
      </c>
      <c r="M5" s="13">
        <f>L5/K5%</f>
        <v>7.1428571428571423</v>
      </c>
      <c r="N5" s="15">
        <v>216.9</v>
      </c>
      <c r="O5" s="13">
        <f t="shared" ref="O5:O14" si="0">L5/N5*100</f>
        <v>32.272936837252189</v>
      </c>
    </row>
    <row r="6" spans="2:15" ht="15" customHeight="1">
      <c r="B6" s="10"/>
      <c r="C6" s="19" t="s">
        <v>3</v>
      </c>
      <c r="D6" s="20"/>
      <c r="E6" s="20"/>
      <c r="F6" s="20"/>
      <c r="G6" s="20"/>
      <c r="H6" s="20"/>
      <c r="I6" s="20"/>
      <c r="J6" s="21"/>
      <c r="K6" s="15">
        <v>306777.8</v>
      </c>
      <c r="L6" s="15">
        <v>218825.9</v>
      </c>
      <c r="M6" s="13">
        <f t="shared" ref="M6:M26" si="1">L6/K6%</f>
        <v>71.330422214384484</v>
      </c>
      <c r="N6" s="15">
        <v>185848</v>
      </c>
      <c r="O6" s="13">
        <f t="shared" si="0"/>
        <v>117.74455468985407</v>
      </c>
    </row>
    <row r="7" spans="2:15" ht="15" customHeight="1">
      <c r="B7" s="10"/>
      <c r="C7" s="19" t="s">
        <v>4</v>
      </c>
      <c r="D7" s="20"/>
      <c r="E7" s="20"/>
      <c r="F7" s="20"/>
      <c r="G7" s="20"/>
      <c r="H7" s="20"/>
      <c r="I7" s="20"/>
      <c r="J7" s="21"/>
      <c r="K7" s="15">
        <v>3439383.6</v>
      </c>
      <c r="L7" s="15">
        <v>2334385.5</v>
      </c>
      <c r="M7" s="13">
        <f t="shared" si="1"/>
        <v>67.872205356797068</v>
      </c>
      <c r="N7" s="15">
        <v>2080818.9</v>
      </c>
      <c r="O7" s="13">
        <f t="shared" si="0"/>
        <v>112.185904309116</v>
      </c>
    </row>
    <row r="8" spans="2:15" ht="15" customHeight="1">
      <c r="B8" s="10"/>
      <c r="C8" s="19" t="s">
        <v>5</v>
      </c>
      <c r="D8" s="20"/>
      <c r="E8" s="20"/>
      <c r="F8" s="20"/>
      <c r="G8" s="20"/>
      <c r="H8" s="20"/>
      <c r="I8" s="20"/>
      <c r="J8" s="21"/>
      <c r="K8" s="15">
        <v>79369.399999999994</v>
      </c>
      <c r="L8" s="15">
        <v>48072.7</v>
      </c>
      <c r="M8" s="13">
        <f t="shared" si="1"/>
        <v>60.568304661494224</v>
      </c>
      <c r="N8" s="15">
        <v>69754.399999999994</v>
      </c>
      <c r="O8" s="13">
        <f t="shared" si="0"/>
        <v>68.91708623398668</v>
      </c>
    </row>
    <row r="9" spans="2:15" ht="15" customHeight="1">
      <c r="B9" s="10"/>
      <c r="C9" s="19" t="s">
        <v>6</v>
      </c>
      <c r="D9" s="20"/>
      <c r="E9" s="20"/>
      <c r="F9" s="20"/>
      <c r="G9" s="20"/>
      <c r="H9" s="20"/>
      <c r="I9" s="20"/>
      <c r="J9" s="21"/>
      <c r="K9" s="15">
        <v>230627.7</v>
      </c>
      <c r="L9" s="15">
        <v>191076.9</v>
      </c>
      <c r="M9" s="13">
        <f t="shared" si="1"/>
        <v>82.850802397110144</v>
      </c>
      <c r="N9" s="15">
        <v>177537.3</v>
      </c>
      <c r="O9" s="13">
        <f t="shared" si="0"/>
        <v>107.62634105621748</v>
      </c>
    </row>
    <row r="10" spans="2:15" ht="15" customHeight="1">
      <c r="B10" s="10"/>
      <c r="C10" s="19" t="s">
        <v>7</v>
      </c>
      <c r="D10" s="20"/>
      <c r="E10" s="20"/>
      <c r="F10" s="20"/>
      <c r="G10" s="20"/>
      <c r="H10" s="20"/>
      <c r="I10" s="20"/>
      <c r="J10" s="21"/>
      <c r="K10" s="15">
        <v>4434</v>
      </c>
      <c r="L10" s="15">
        <v>2910.1</v>
      </c>
      <c r="M10" s="13">
        <f t="shared" si="1"/>
        <v>65.631483987370316</v>
      </c>
      <c r="N10" s="15">
        <v>2212.1</v>
      </c>
      <c r="O10" s="13">
        <f t="shared" si="0"/>
        <v>131.55372722752136</v>
      </c>
    </row>
    <row r="11" spans="2:15" ht="15" customHeight="1">
      <c r="B11" s="10"/>
      <c r="C11" s="19" t="s">
        <v>8</v>
      </c>
      <c r="D11" s="20"/>
      <c r="E11" s="20"/>
      <c r="F11" s="20"/>
      <c r="G11" s="20"/>
      <c r="H11" s="20"/>
      <c r="I11" s="20"/>
      <c r="J11" s="21"/>
      <c r="K11" s="15">
        <v>67838</v>
      </c>
      <c r="L11" s="15">
        <v>62740.2</v>
      </c>
      <c r="M11" s="13">
        <f t="shared" si="1"/>
        <v>92.485332704383964</v>
      </c>
      <c r="N11" s="15">
        <v>60268.4</v>
      </c>
      <c r="O11" s="13">
        <f t="shared" si="0"/>
        <v>104.10132009477601</v>
      </c>
    </row>
    <row r="12" spans="2:15" ht="23.25" customHeight="1">
      <c r="B12" s="10"/>
      <c r="C12" s="19" t="s">
        <v>9</v>
      </c>
      <c r="D12" s="20"/>
      <c r="E12" s="20"/>
      <c r="F12" s="20"/>
      <c r="G12" s="20"/>
      <c r="H12" s="20"/>
      <c r="I12" s="20"/>
      <c r="J12" s="21"/>
      <c r="K12" s="15">
        <v>99052.2</v>
      </c>
      <c r="L12" s="15">
        <v>62055.7</v>
      </c>
      <c r="M12" s="13">
        <f t="shared" si="1"/>
        <v>62.649491884077285</v>
      </c>
      <c r="N12" s="15">
        <v>58704.1</v>
      </c>
      <c r="O12" s="13">
        <f t="shared" si="0"/>
        <v>105.7093116153727</v>
      </c>
    </row>
    <row r="13" spans="2:15" ht="15" customHeight="1">
      <c r="B13" s="10"/>
      <c r="C13" s="19" t="s">
        <v>10</v>
      </c>
      <c r="D13" s="20"/>
      <c r="E13" s="20"/>
      <c r="F13" s="20"/>
      <c r="G13" s="20"/>
      <c r="H13" s="20"/>
      <c r="I13" s="20"/>
      <c r="J13" s="21"/>
      <c r="K13" s="15">
        <v>60011.3</v>
      </c>
      <c r="L13" s="15">
        <v>53564.3</v>
      </c>
      <c r="M13" s="13">
        <f t="shared" si="1"/>
        <v>89.257023260619249</v>
      </c>
      <c r="N13" s="15">
        <v>16639.599999999999</v>
      </c>
      <c r="O13" s="13">
        <f t="shared" si="0"/>
        <v>321.90857953316191</v>
      </c>
    </row>
    <row r="14" spans="2:15" ht="23.25" customHeight="1">
      <c r="B14" s="10"/>
      <c r="C14" s="19" t="s">
        <v>11</v>
      </c>
      <c r="D14" s="20"/>
      <c r="E14" s="20"/>
      <c r="F14" s="20"/>
      <c r="G14" s="20"/>
      <c r="H14" s="20"/>
      <c r="I14" s="20"/>
      <c r="J14" s="21"/>
      <c r="K14" s="15">
        <v>126248.4</v>
      </c>
      <c r="L14" s="15">
        <v>81175.7</v>
      </c>
      <c r="M14" s="13">
        <f t="shared" si="1"/>
        <v>64.298399029215417</v>
      </c>
      <c r="N14" s="15">
        <v>123025.5</v>
      </c>
      <c r="O14" s="13">
        <f t="shared" si="0"/>
        <v>65.982824698944526</v>
      </c>
    </row>
    <row r="15" spans="2:15" ht="15" customHeight="1">
      <c r="B15" s="10"/>
      <c r="C15" s="19" t="s">
        <v>12</v>
      </c>
      <c r="D15" s="20"/>
      <c r="E15" s="20"/>
      <c r="F15" s="20"/>
      <c r="G15" s="20"/>
      <c r="H15" s="20"/>
      <c r="I15" s="20"/>
      <c r="J15" s="21"/>
      <c r="K15" s="15">
        <v>1000</v>
      </c>
      <c r="L15" s="15">
        <v>0</v>
      </c>
      <c r="M15" s="13">
        <f t="shared" si="1"/>
        <v>0</v>
      </c>
      <c r="N15" s="15">
        <v>0</v>
      </c>
      <c r="O15" s="13">
        <v>0</v>
      </c>
    </row>
    <row r="16" spans="2:15" ht="23.25" customHeight="1">
      <c r="B16" s="10"/>
      <c r="C16" s="19" t="s">
        <v>13</v>
      </c>
      <c r="D16" s="20"/>
      <c r="E16" s="20"/>
      <c r="F16" s="20"/>
      <c r="G16" s="20"/>
      <c r="H16" s="20"/>
      <c r="I16" s="20"/>
      <c r="J16" s="21"/>
      <c r="K16" s="15">
        <v>499182.5</v>
      </c>
      <c r="L16" s="15">
        <v>336084.3</v>
      </c>
      <c r="M16" s="13">
        <f t="shared" si="1"/>
        <v>67.326939546157973</v>
      </c>
      <c r="N16" s="15">
        <v>340529.8</v>
      </c>
      <c r="O16" s="13">
        <f t="shared" ref="O16:O22" si="2">L16/N16*100</f>
        <v>98.694534222849214</v>
      </c>
    </row>
    <row r="17" spans="1:15" ht="34.5" customHeight="1">
      <c r="B17" s="10"/>
      <c r="C17" s="19" t="s">
        <v>14</v>
      </c>
      <c r="D17" s="20"/>
      <c r="E17" s="20"/>
      <c r="F17" s="20"/>
      <c r="G17" s="20"/>
      <c r="H17" s="20"/>
      <c r="I17" s="20"/>
      <c r="J17" s="21"/>
      <c r="K17" s="15">
        <v>76332.399999999994</v>
      </c>
      <c r="L17" s="15">
        <v>45896</v>
      </c>
      <c r="M17" s="13">
        <f t="shared" si="1"/>
        <v>60.126499363310998</v>
      </c>
      <c r="N17" s="15">
        <v>44042.9</v>
      </c>
      <c r="O17" s="13">
        <f t="shared" si="2"/>
        <v>104.20748860769839</v>
      </c>
    </row>
    <row r="18" spans="1:15" ht="23.25" customHeight="1">
      <c r="B18" s="10"/>
      <c r="C18" s="19" t="s">
        <v>15</v>
      </c>
      <c r="D18" s="20"/>
      <c r="E18" s="20"/>
      <c r="F18" s="20"/>
      <c r="G18" s="20"/>
      <c r="H18" s="20"/>
      <c r="I18" s="20"/>
      <c r="J18" s="21"/>
      <c r="K18" s="15">
        <v>280518.8</v>
      </c>
      <c r="L18" s="15">
        <v>212699.1</v>
      </c>
      <c r="M18" s="13">
        <f t="shared" si="1"/>
        <v>75.823474219909684</v>
      </c>
      <c r="N18" s="15">
        <v>139681.29999999999</v>
      </c>
      <c r="O18" s="13">
        <f t="shared" si="2"/>
        <v>152.27457075499728</v>
      </c>
    </row>
    <row r="19" spans="1:15" ht="23.25" customHeight="1">
      <c r="B19" s="10"/>
      <c r="C19" s="19" t="s">
        <v>16</v>
      </c>
      <c r="D19" s="20"/>
      <c r="E19" s="20"/>
      <c r="F19" s="20"/>
      <c r="G19" s="20"/>
      <c r="H19" s="20"/>
      <c r="I19" s="20"/>
      <c r="J19" s="21"/>
      <c r="K19" s="15">
        <v>140705.29999999999</v>
      </c>
      <c r="L19" s="15">
        <v>73713.3</v>
      </c>
      <c r="M19" s="13">
        <f t="shared" si="1"/>
        <v>52.38843170797405</v>
      </c>
      <c r="N19" s="15">
        <v>52792</v>
      </c>
      <c r="O19" s="13">
        <f t="shared" si="2"/>
        <v>139.62967873920292</v>
      </c>
    </row>
    <row r="20" spans="1:15" ht="15" customHeight="1">
      <c r="B20" s="10"/>
      <c r="C20" s="19" t="s">
        <v>17</v>
      </c>
      <c r="D20" s="20"/>
      <c r="E20" s="20"/>
      <c r="F20" s="20"/>
      <c r="G20" s="20"/>
      <c r="H20" s="20"/>
      <c r="I20" s="20"/>
      <c r="J20" s="21"/>
      <c r="K20" s="15">
        <v>494</v>
      </c>
      <c r="L20" s="15">
        <v>380.6</v>
      </c>
      <c r="M20" s="13">
        <f t="shared" si="1"/>
        <v>77.044534412955457</v>
      </c>
      <c r="N20" s="15">
        <v>360.3</v>
      </c>
      <c r="O20" s="13">
        <f t="shared" si="2"/>
        <v>105.63419372744936</v>
      </c>
    </row>
    <row r="21" spans="1:15" ht="23.25" customHeight="1">
      <c r="B21" s="10"/>
      <c r="C21" s="19" t="s">
        <v>18</v>
      </c>
      <c r="D21" s="20"/>
      <c r="E21" s="20"/>
      <c r="F21" s="20"/>
      <c r="G21" s="20"/>
      <c r="H21" s="20"/>
      <c r="I21" s="20"/>
      <c r="J21" s="21"/>
      <c r="K21" s="15">
        <v>1123729.3999999999</v>
      </c>
      <c r="L21" s="15">
        <v>517019.7</v>
      </c>
      <c r="M21" s="13">
        <f t="shared" si="1"/>
        <v>46.009270559264536</v>
      </c>
      <c r="N21" s="15">
        <v>430869.6</v>
      </c>
      <c r="O21" s="13">
        <f t="shared" si="2"/>
        <v>119.99447164524952</v>
      </c>
    </row>
    <row r="22" spans="1:15" ht="23.25" customHeight="1">
      <c r="B22" s="10"/>
      <c r="C22" s="19" t="s">
        <v>19</v>
      </c>
      <c r="D22" s="20"/>
      <c r="E22" s="20"/>
      <c r="F22" s="20"/>
      <c r="G22" s="20"/>
      <c r="H22" s="20"/>
      <c r="I22" s="20"/>
      <c r="J22" s="21"/>
      <c r="K22" s="15">
        <v>0</v>
      </c>
      <c r="L22" s="15">
        <v>0</v>
      </c>
      <c r="M22" s="13" t="e">
        <f t="shared" si="1"/>
        <v>#DIV/0!</v>
      </c>
      <c r="N22" s="15">
        <v>126.5</v>
      </c>
      <c r="O22" s="13">
        <f t="shared" si="2"/>
        <v>0</v>
      </c>
    </row>
    <row r="23" spans="1:15" ht="23.25" customHeight="1">
      <c r="B23" s="10"/>
      <c r="C23" s="19" t="s">
        <v>20</v>
      </c>
      <c r="D23" s="20"/>
      <c r="E23" s="20"/>
      <c r="F23" s="20"/>
      <c r="G23" s="20"/>
      <c r="H23" s="20"/>
      <c r="I23" s="20"/>
      <c r="J23" s="21"/>
      <c r="K23" s="15">
        <v>6461.2</v>
      </c>
      <c r="L23" s="15">
        <v>0</v>
      </c>
      <c r="M23" s="13">
        <f t="shared" si="1"/>
        <v>0</v>
      </c>
      <c r="N23" s="15">
        <v>1367.3</v>
      </c>
      <c r="O23" s="13">
        <v>0</v>
      </c>
    </row>
    <row r="24" spans="1:15" ht="23.25" customHeight="1">
      <c r="B24" s="10"/>
      <c r="C24" s="19" t="s">
        <v>21</v>
      </c>
      <c r="D24" s="20"/>
      <c r="E24" s="20"/>
      <c r="F24" s="20"/>
      <c r="G24" s="20"/>
      <c r="H24" s="20"/>
      <c r="I24" s="20"/>
      <c r="J24" s="21"/>
      <c r="K24" s="15">
        <v>15027.3</v>
      </c>
      <c r="L24" s="15">
        <v>9714.2999999999993</v>
      </c>
      <c r="M24" s="13">
        <f t="shared" si="1"/>
        <v>64.644347287935958</v>
      </c>
      <c r="N24" s="15">
        <v>11852.1</v>
      </c>
      <c r="O24" s="13">
        <f>L24/N24*100</f>
        <v>81.962690156174844</v>
      </c>
    </row>
    <row r="25" spans="1:15" ht="15" customHeight="1">
      <c r="B25" s="10"/>
      <c r="C25" s="19" t="s">
        <v>22</v>
      </c>
      <c r="D25" s="20"/>
      <c r="E25" s="20"/>
      <c r="F25" s="20"/>
      <c r="G25" s="20"/>
      <c r="H25" s="20"/>
      <c r="I25" s="20"/>
      <c r="J25" s="21"/>
      <c r="K25" s="15">
        <v>10064.5</v>
      </c>
      <c r="L25" s="15">
        <v>5491.1</v>
      </c>
      <c r="M25" s="13">
        <f t="shared" si="1"/>
        <v>54.559093844701678</v>
      </c>
      <c r="N25" s="15">
        <v>2654.6</v>
      </c>
      <c r="O25" s="13">
        <f>L25/N25*100</f>
        <v>206.85225646048372</v>
      </c>
    </row>
    <row r="26" spans="1:15">
      <c r="B26" s="28" t="s">
        <v>23</v>
      </c>
      <c r="C26" s="29"/>
      <c r="D26" s="29"/>
      <c r="E26" s="29"/>
      <c r="F26" s="29"/>
      <c r="G26" s="29"/>
      <c r="H26" s="29"/>
      <c r="I26" s="29"/>
      <c r="J26" s="30"/>
      <c r="K26" s="16">
        <f>SUM(K5:K25)</f>
        <v>6568237.8000000007</v>
      </c>
      <c r="L26" s="16">
        <f>SUM(L5:L25)</f>
        <v>4255875.3999999994</v>
      </c>
      <c r="M26" s="14">
        <f t="shared" si="1"/>
        <v>64.794782551874093</v>
      </c>
      <c r="N26" s="16">
        <f>SUM(N5:N25)</f>
        <v>3799301.5999999992</v>
      </c>
      <c r="O26" s="14">
        <f>L26/N26*100</f>
        <v>112.01730865483279</v>
      </c>
    </row>
    <row r="27" spans="1:15">
      <c r="A27" s="6"/>
      <c r="B27" s="6"/>
      <c r="C27" s="1"/>
      <c r="D27" s="1"/>
      <c r="E27" s="1"/>
      <c r="F27" s="2"/>
    </row>
    <row r="28" spans="1:15" ht="36" customHeight="1">
      <c r="A28" s="22"/>
      <c r="B28" s="22"/>
      <c r="C28" s="1"/>
      <c r="D28" s="25"/>
      <c r="E28" s="26"/>
      <c r="F28" s="4"/>
    </row>
    <row r="29" spans="1:15" ht="15" customHeight="1">
      <c r="A29" s="7"/>
      <c r="B29" s="8"/>
      <c r="C29" s="1"/>
      <c r="D29" s="23"/>
      <c r="E29" s="24"/>
      <c r="F29" s="3"/>
    </row>
    <row r="30" spans="1:15">
      <c r="A30" s="5"/>
      <c r="B30" s="5"/>
      <c r="C30" s="5"/>
      <c r="D30" s="5"/>
      <c r="E30" s="5"/>
    </row>
    <row r="31" spans="1:15">
      <c r="A31" s="5"/>
      <c r="B31" s="5"/>
      <c r="C31" s="5"/>
      <c r="D31" s="5"/>
      <c r="E31" s="5"/>
    </row>
  </sheetData>
  <mergeCells count="28">
    <mergeCell ref="D1:O1"/>
    <mergeCell ref="C24:J24"/>
    <mergeCell ref="C25:J25"/>
    <mergeCell ref="B26:J26"/>
    <mergeCell ref="C21:J21"/>
    <mergeCell ref="C22:J22"/>
    <mergeCell ref="C23:J23"/>
    <mergeCell ref="C18:J18"/>
    <mergeCell ref="C19:J19"/>
    <mergeCell ref="C20:J20"/>
    <mergeCell ref="C15:J15"/>
    <mergeCell ref="C16:J16"/>
    <mergeCell ref="C17:J17"/>
    <mergeCell ref="C12:J12"/>
    <mergeCell ref="C13:J13"/>
    <mergeCell ref="C14:J14"/>
    <mergeCell ref="B3:J3"/>
    <mergeCell ref="B4:J4"/>
    <mergeCell ref="C5:J5"/>
    <mergeCell ref="A28:B28"/>
    <mergeCell ref="D29:E29"/>
    <mergeCell ref="D28:E28"/>
    <mergeCell ref="C9:J9"/>
    <mergeCell ref="C10:J10"/>
    <mergeCell ref="C11:J11"/>
    <mergeCell ref="C6:J6"/>
    <mergeCell ref="C7:J7"/>
    <mergeCell ref="C8:J8"/>
  </mergeCells>
  <pageMargins left="0.23622047244094491" right="0.23622047244094491" top="0.39370078740157483" bottom="0.23622047244094491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Геннадий</cp:lastModifiedBy>
  <dcterms:created xsi:type="dcterms:W3CDTF">2020-10-20T06:33:59Z</dcterms:created>
  <dcterms:modified xsi:type="dcterms:W3CDTF">2023-10-17T12:30:02Z</dcterms:modified>
</cp:coreProperties>
</file>